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TRS_OMTO\Закупки 2018\4 квартал\З_1033_31807121508_ОК_Расчистка трасс ВЛ 10кВ Упр ТРС и Тоб ТПО\Запрос разъяснений_12.11.2018\"/>
    </mc:Choice>
  </mc:AlternateContent>
  <bookViews>
    <workbookView xWindow="0" yWindow="0" windowWidth="28800" windowHeight="12300" tabRatio="791"/>
  </bookViews>
  <sheets>
    <sheet name="РС Тюмень и Тобольск" sheetId="6" r:id="rId1"/>
  </sheets>
  <definedNames>
    <definedName name="_xlnm.Print_Area" localSheetId="0">'РС Тюмень и Тобольск'!$A$1:$D$35</definedName>
  </definedNames>
  <calcPr calcId="162913" fullPrecision="0"/>
</workbook>
</file>

<file path=xl/calcChain.xml><?xml version="1.0" encoding="utf-8"?>
<calcChain xmlns="http://schemas.openxmlformats.org/spreadsheetml/2006/main">
  <c r="D13" i="6" l="1"/>
  <c r="D8" i="6" l="1"/>
  <c r="D10" i="6"/>
  <c r="D11" i="6"/>
  <c r="D12" i="6"/>
  <c r="D14" i="6"/>
  <c r="D16" i="6"/>
  <c r="D17" i="6"/>
  <c r="D18" i="6"/>
  <c r="D19" i="6"/>
  <c r="D20" i="6"/>
  <c r="D21" i="6"/>
  <c r="D24" i="6"/>
  <c r="D25" i="6"/>
  <c r="D26" i="6"/>
  <c r="D27" i="6"/>
  <c r="D29" i="6"/>
  <c r="D30" i="6"/>
  <c r="D31" i="6"/>
  <c r="D32" i="6"/>
  <c r="D33" i="6"/>
  <c r="D34" i="6"/>
  <c r="D6" i="6"/>
  <c r="D35" i="6" l="1"/>
</calcChain>
</file>

<file path=xl/sharedStrings.xml><?xml version="1.0" encoding="utf-8"?>
<sst xmlns="http://schemas.openxmlformats.org/spreadsheetml/2006/main" count="36" uniqueCount="34">
  <si>
    <t>КР ВЛ 10 кВ В.Бор от ПС Казарово</t>
  </si>
  <si>
    <t>КР КВЛ 10 кВ Дружба от ПС Казарово</t>
  </si>
  <si>
    <t>КР ВЛ 10 кВ Мияги от ПС Торгили</t>
  </si>
  <si>
    <t>РТ и ВД КВЛ 10 кВ Учхоз от ПС Утяшево (и</t>
  </si>
  <si>
    <t>КР КВЛ 10 кВ Яр от ПС Тарманы</t>
  </si>
  <si>
    <t>КР ВЛ 10 кВ Падерино от РП-ОПХ</t>
  </si>
  <si>
    <t>КР ВЛ 10 кВ Перевалово от ПС Тополя</t>
  </si>
  <si>
    <t>КР ВЛ 10 кВ ПТУ от РП Успенка</t>
  </si>
  <si>
    <t>КР Отпайка на ТП 2130</t>
  </si>
  <si>
    <t>КР Отпайка на ТП 630</t>
  </si>
  <si>
    <t>КР ВЛ 10 кВ Зайково от ПС Монтажная</t>
  </si>
  <si>
    <t>КР ВЛ 10 кВ ОПХ от ПС Утяшево</t>
  </si>
  <si>
    <t>КР Отпайка на СБРУН-Лебяжье</t>
  </si>
  <si>
    <t>КР ВЛ 10 кВ Есаулы оп. 1-145</t>
  </si>
  <si>
    <t>РТ и ВД КВЛ 10 кВ Учхоз от ПС Утяшево ин</t>
  </si>
  <si>
    <t>КР ВЛ 10 кВ Есаулы от ПС Чикча</t>
  </si>
  <si>
    <t>КР ВЛ 10 кВ Алымка от ПС Косач</t>
  </si>
  <si>
    <t>КР ВЛ 10 кВ Елань от ПС Сетово</t>
  </si>
  <si>
    <t>КР ВЛ 10 кВ Македоново от ПС Ушарово</t>
  </si>
  <si>
    <t>КР ВЛ 10 кВ Санниково от ПС Маслово</t>
  </si>
  <si>
    <t>КР ВЛ 10 кВ Чукманка от ПС КОС</t>
  </si>
  <si>
    <t>КР ВЛ 10 кВ Карагай от ПС Аксурка</t>
  </si>
  <si>
    <t>КР ВЛ 10 кВ Курья от ПС Супра</t>
  </si>
  <si>
    <t>КР ВЛ 10 кВ Ренчики от ПС Аксурка</t>
  </si>
  <si>
    <t>Переправа КР ВЛ 10 кВ Македоново от ПС У</t>
  </si>
  <si>
    <t>ПЕРЕПРАВА КР ВЛ 10 кВ Елань от ПС Сетово</t>
  </si>
  <si>
    <t>Сводный сметный расчет</t>
  </si>
  <si>
    <t>ИТОГО:</t>
  </si>
  <si>
    <t>Всего плановых затрат</t>
  </si>
  <si>
    <t>Плановое финансирование за год</t>
  </si>
  <si>
    <t>Наименование заказа</t>
  </si>
  <si>
    <t>Управление ТРС</t>
  </si>
  <si>
    <t>Тобольское ТПО</t>
  </si>
  <si>
    <t>№ 
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</si>
</sst>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р_._-;\-* #,##0.00\ _р_._-;_-* &quot;-&quot;??\ _р_._-;_-@_-"/>
  </numFmts>
  <fonts count="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6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5" fillId="0" borderId="0"/>
    <xf numFmtId="0" fontId="1" fillId="0" borderId="0"/>
    <xf numFmtId="164" fontId="1" fillId="0" borderId="0" applyFont="0" applyFill="0" applyBorder="0" applyAlignment="0" applyProtection="0"/>
  </cellStyleXfs>
  <cellXfs count="23">
    <xf numFmtId="0" fontId="0" fillId="0" borderId="0" xfId="0" applyAlignment="1">
      <alignment vertical="top"/>
    </xf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0" fontId="0" fillId="2" borderId="0" xfId="0" applyFill="1" applyAlignment="1">
      <alignment vertical="top"/>
    </xf>
    <xf numFmtId="4" fontId="4" fillId="0" borderId="9" xfId="0" applyNumberFormat="1" applyFont="1" applyBorder="1" applyAlignment="1">
      <alignment vertical="top"/>
    </xf>
    <xf numFmtId="0" fontId="0" fillId="2" borderId="6" xfId="0" applyFill="1" applyBorder="1" applyAlignment="1">
      <alignment horizontal="center" vertical="center"/>
    </xf>
    <xf numFmtId="4" fontId="0" fillId="2" borderId="6" xfId="0" applyNumberFormat="1" applyFill="1" applyBorder="1" applyAlignment="1">
      <alignment horizontal="center" vertical="center"/>
    </xf>
    <xf numFmtId="4" fontId="0" fillId="0" borderId="1" xfId="0" applyNumberFormat="1" applyBorder="1" applyAlignment="1">
      <alignment vertical="top"/>
    </xf>
    <xf numFmtId="4" fontId="0" fillId="0" borderId="6" xfId="0" applyNumberFormat="1" applyBorder="1" applyAlignment="1">
      <alignment vertical="top"/>
    </xf>
    <xf numFmtId="4" fontId="0" fillId="2" borderId="1" xfId="0" applyNumberFormat="1" applyFill="1" applyBorder="1" applyAlignment="1">
      <alignment vertical="top"/>
    </xf>
    <xf numFmtId="4" fontId="0" fillId="0" borderId="0" xfId="0" applyNumberFormat="1" applyAlignment="1">
      <alignment vertical="top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top"/>
    </xf>
    <xf numFmtId="3" fontId="0" fillId="0" borderId="0" xfId="0" applyNumberFormat="1" applyAlignment="1">
      <alignment vertical="top"/>
    </xf>
    <xf numFmtId="0" fontId="2" fillId="2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top"/>
    </xf>
    <xf numFmtId="0" fontId="4" fillId="0" borderId="8" xfId="0" applyFont="1" applyBorder="1" applyAlignment="1">
      <alignment horizontal="right" vertical="top"/>
    </xf>
    <xf numFmtId="0" fontId="3" fillId="0" borderId="5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4">
    <cellStyle name="Обычный" xfId="0" builtinId="0"/>
    <cellStyle name="Обычный 12" xfId="2"/>
    <cellStyle name="Обычный 2" xfId="1"/>
    <cellStyle name="Финансов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view="pageBreakPreview" zoomScaleNormal="100" zoomScaleSheetLayoutView="100" workbookViewId="0">
      <selection activeCell="A3" sqref="A3:D3"/>
    </sheetView>
  </sheetViews>
  <sheetFormatPr defaultRowHeight="12.75" x14ac:dyDescent="0.2"/>
  <cols>
    <col min="1" max="1" width="3.5703125" bestFit="1" customWidth="1"/>
    <col min="2" max="2" width="47.5703125" customWidth="1"/>
    <col min="3" max="3" width="15.42578125" customWidth="1"/>
    <col min="4" max="4" width="15.85546875" style="12" customWidth="1"/>
  </cols>
  <sheetData>
    <row r="1" spans="1:4" x14ac:dyDescent="0.2">
      <c r="D1" s="15"/>
    </row>
    <row r="3" spans="1:4" ht="20.25" x14ac:dyDescent="0.2">
      <c r="A3" s="19" t="s">
        <v>26</v>
      </c>
      <c r="B3" s="19"/>
      <c r="C3" s="19"/>
      <c r="D3" s="19"/>
    </row>
    <row r="4" spans="1:4" ht="38.25" x14ac:dyDescent="0.2">
      <c r="A4" s="16" t="s">
        <v>33</v>
      </c>
      <c r="B4" s="1" t="s">
        <v>30</v>
      </c>
      <c r="C4" s="2" t="s">
        <v>28</v>
      </c>
      <c r="D4" s="13" t="s">
        <v>29</v>
      </c>
    </row>
    <row r="5" spans="1:4" ht="15" x14ac:dyDescent="0.2">
      <c r="A5" s="20" t="s">
        <v>31</v>
      </c>
      <c r="B5" s="21"/>
      <c r="C5" s="21"/>
      <c r="D5" s="22"/>
    </row>
    <row r="6" spans="1:4" x14ac:dyDescent="0.2">
      <c r="A6" s="3">
        <v>1</v>
      </c>
      <c r="B6" s="3" t="s">
        <v>0</v>
      </c>
      <c r="C6" s="4">
        <v>1196793.96</v>
      </c>
      <c r="D6" s="9">
        <f>C6*1.2</f>
        <v>1436152.75</v>
      </c>
    </row>
    <row r="7" spans="1:4" x14ac:dyDescent="0.2">
      <c r="A7" s="3">
        <v>2</v>
      </c>
      <c r="B7" s="3" t="s">
        <v>1</v>
      </c>
      <c r="C7" s="4">
        <v>1588842.27</v>
      </c>
      <c r="D7" s="14">
        <v>1906610.73</v>
      </c>
    </row>
    <row r="8" spans="1:4" x14ac:dyDescent="0.2">
      <c r="A8" s="3">
        <v>3</v>
      </c>
      <c r="B8" s="3" t="s">
        <v>2</v>
      </c>
      <c r="C8" s="4">
        <v>533383.48</v>
      </c>
      <c r="D8" s="14">
        <f>C8*1.2</f>
        <v>640060.18000000005</v>
      </c>
    </row>
    <row r="9" spans="1:4" x14ac:dyDescent="0.2">
      <c r="A9" s="3">
        <v>4</v>
      </c>
      <c r="B9" s="3" t="s">
        <v>3</v>
      </c>
      <c r="C9" s="4">
        <v>318844.24</v>
      </c>
      <c r="D9" s="14">
        <v>382613.08</v>
      </c>
    </row>
    <row r="10" spans="1:4" x14ac:dyDescent="0.2">
      <c r="A10" s="3">
        <v>5</v>
      </c>
      <c r="B10" s="3" t="s">
        <v>4</v>
      </c>
      <c r="C10" s="4">
        <v>287451.94</v>
      </c>
      <c r="D10" s="14">
        <f>C10*1.2</f>
        <v>344942.33</v>
      </c>
    </row>
    <row r="11" spans="1:4" x14ac:dyDescent="0.2">
      <c r="A11" s="3">
        <v>6</v>
      </c>
      <c r="B11" s="3" t="s">
        <v>5</v>
      </c>
      <c r="C11" s="4">
        <v>579156.53</v>
      </c>
      <c r="D11" s="14">
        <f>C11*1.2</f>
        <v>694987.84</v>
      </c>
    </row>
    <row r="12" spans="1:4" x14ac:dyDescent="0.2">
      <c r="A12" s="3">
        <v>7</v>
      </c>
      <c r="B12" s="3" t="s">
        <v>6</v>
      </c>
      <c r="C12" s="4">
        <v>359334.51</v>
      </c>
      <c r="D12" s="14">
        <f>C12*1.2</f>
        <v>431201.41</v>
      </c>
    </row>
    <row r="13" spans="1:4" x14ac:dyDescent="0.2">
      <c r="A13" s="3">
        <v>8</v>
      </c>
      <c r="B13" s="3" t="s">
        <v>7</v>
      </c>
      <c r="C13" s="4">
        <v>230241.99</v>
      </c>
      <c r="D13" s="14">
        <f>C13*1.2</f>
        <v>276290.39</v>
      </c>
    </row>
    <row r="14" spans="1:4" x14ac:dyDescent="0.2">
      <c r="A14" s="3">
        <v>9</v>
      </c>
      <c r="B14" s="3" t="s">
        <v>8</v>
      </c>
      <c r="C14" s="4">
        <v>627009.21</v>
      </c>
      <c r="D14" s="14">
        <f>C14*1.2</f>
        <v>752411.05</v>
      </c>
    </row>
    <row r="15" spans="1:4" x14ac:dyDescent="0.2">
      <c r="A15" s="3">
        <v>10</v>
      </c>
      <c r="B15" s="3" t="s">
        <v>9</v>
      </c>
      <c r="C15" s="4">
        <v>95965.68</v>
      </c>
      <c r="D15" s="14">
        <v>115158.81</v>
      </c>
    </row>
    <row r="16" spans="1:4" x14ac:dyDescent="0.2">
      <c r="A16" s="3">
        <v>11</v>
      </c>
      <c r="B16" s="3" t="s">
        <v>13</v>
      </c>
      <c r="C16" s="4">
        <v>130979.44</v>
      </c>
      <c r="D16" s="14">
        <f>C16*1.2</f>
        <v>157175.32999999999</v>
      </c>
    </row>
    <row r="17" spans="1:4" x14ac:dyDescent="0.2">
      <c r="A17" s="3">
        <v>12</v>
      </c>
      <c r="B17" s="3" t="s">
        <v>10</v>
      </c>
      <c r="C17" s="4">
        <v>97271.65</v>
      </c>
      <c r="D17" s="14">
        <f>C17*1.2</f>
        <v>116725.98</v>
      </c>
    </row>
    <row r="18" spans="1:4" x14ac:dyDescent="0.2">
      <c r="A18" s="3">
        <v>13</v>
      </c>
      <c r="B18" s="3" t="s">
        <v>12</v>
      </c>
      <c r="C18" s="4">
        <v>457619.52</v>
      </c>
      <c r="D18" s="14">
        <f>C18*1.2</f>
        <v>549143.42000000004</v>
      </c>
    </row>
    <row r="19" spans="1:4" x14ac:dyDescent="0.2">
      <c r="A19" s="3">
        <v>14</v>
      </c>
      <c r="B19" s="3" t="s">
        <v>11</v>
      </c>
      <c r="C19" s="4">
        <v>222703.35999999999</v>
      </c>
      <c r="D19" s="14">
        <f>C19*1.2</f>
        <v>267244.03000000003</v>
      </c>
    </row>
    <row r="20" spans="1:4" x14ac:dyDescent="0.2">
      <c r="A20" s="3">
        <v>15</v>
      </c>
      <c r="B20" s="3" t="s">
        <v>14</v>
      </c>
      <c r="C20" s="4">
        <v>90281.02</v>
      </c>
      <c r="D20" s="14">
        <f>C20*1.2</f>
        <v>108337.22</v>
      </c>
    </row>
    <row r="21" spans="1:4" x14ac:dyDescent="0.2">
      <c r="A21" s="3">
        <v>16</v>
      </c>
      <c r="B21" s="3" t="s">
        <v>14</v>
      </c>
      <c r="C21" s="4">
        <v>82793.03</v>
      </c>
      <c r="D21" s="14">
        <f>C21*1.2</f>
        <v>99351.64</v>
      </c>
    </row>
    <row r="22" spans="1:4" x14ac:dyDescent="0.2">
      <c r="A22" s="3">
        <v>17</v>
      </c>
      <c r="B22" s="3" t="s">
        <v>15</v>
      </c>
      <c r="C22" s="4">
        <v>131875.24</v>
      </c>
      <c r="D22" s="14">
        <v>158250.28</v>
      </c>
    </row>
    <row r="23" spans="1:4" ht="15" x14ac:dyDescent="0.2">
      <c r="A23" s="20" t="s">
        <v>32</v>
      </c>
      <c r="B23" s="21"/>
      <c r="C23" s="21"/>
      <c r="D23" s="22"/>
    </row>
    <row r="24" spans="1:4" x14ac:dyDescent="0.2">
      <c r="A24" s="3">
        <v>18</v>
      </c>
      <c r="B24" s="3" t="s">
        <v>6</v>
      </c>
      <c r="C24" s="4">
        <v>361622.29</v>
      </c>
      <c r="D24" s="14">
        <f>C24*1.2</f>
        <v>433946.75</v>
      </c>
    </row>
    <row r="25" spans="1:4" s="5" customFormat="1" x14ac:dyDescent="0.2">
      <c r="A25" s="3">
        <v>19</v>
      </c>
      <c r="B25" s="3" t="s">
        <v>16</v>
      </c>
      <c r="C25" s="4">
        <v>361741.51</v>
      </c>
      <c r="D25" s="11">
        <f>C25*1.2</f>
        <v>434089.81</v>
      </c>
    </row>
    <row r="26" spans="1:4" x14ac:dyDescent="0.2">
      <c r="A26" s="3">
        <v>20</v>
      </c>
      <c r="B26" s="3" t="s">
        <v>17</v>
      </c>
      <c r="C26" s="4">
        <v>2315370.4</v>
      </c>
      <c r="D26" s="9">
        <f>C26*1.2</f>
        <v>2778444.48</v>
      </c>
    </row>
    <row r="27" spans="1:4" x14ac:dyDescent="0.2">
      <c r="A27" s="3">
        <v>21</v>
      </c>
      <c r="B27" s="3" t="s">
        <v>18</v>
      </c>
      <c r="C27" s="4">
        <v>573856.65</v>
      </c>
      <c r="D27" s="9">
        <f>C27*1.2</f>
        <v>688627.98</v>
      </c>
    </row>
    <row r="28" spans="1:4" x14ac:dyDescent="0.2">
      <c r="A28" s="3">
        <v>22</v>
      </c>
      <c r="B28" s="3" t="s">
        <v>19</v>
      </c>
      <c r="C28" s="4">
        <v>1243956.6299999999</v>
      </c>
      <c r="D28" s="9">
        <v>1492747.95</v>
      </c>
    </row>
    <row r="29" spans="1:4" x14ac:dyDescent="0.2">
      <c r="A29" s="3">
        <v>23</v>
      </c>
      <c r="B29" s="3" t="s">
        <v>20</v>
      </c>
      <c r="C29" s="4">
        <v>1750050.95</v>
      </c>
      <c r="D29" s="9">
        <f>C29*1.2</f>
        <v>2100061.14</v>
      </c>
    </row>
    <row r="30" spans="1:4" x14ac:dyDescent="0.2">
      <c r="A30" s="3">
        <v>24</v>
      </c>
      <c r="B30" s="3" t="s">
        <v>21</v>
      </c>
      <c r="C30" s="4">
        <v>1234041.07</v>
      </c>
      <c r="D30" s="9">
        <f>C30*1.2</f>
        <v>1480849.28</v>
      </c>
    </row>
    <row r="31" spans="1:4" x14ac:dyDescent="0.2">
      <c r="A31" s="3">
        <v>25</v>
      </c>
      <c r="B31" s="3" t="s">
        <v>22</v>
      </c>
      <c r="C31" s="4">
        <v>1520796.11</v>
      </c>
      <c r="D31" s="9">
        <f>C31*1.2</f>
        <v>1824955.33</v>
      </c>
    </row>
    <row r="32" spans="1:4" x14ac:dyDescent="0.2">
      <c r="A32" s="3">
        <v>26</v>
      </c>
      <c r="B32" s="3" t="s">
        <v>23</v>
      </c>
      <c r="C32" s="4">
        <v>1359011.61</v>
      </c>
      <c r="D32" s="9">
        <f>C32*1.2</f>
        <v>1630813.93</v>
      </c>
    </row>
    <row r="33" spans="1:4" x14ac:dyDescent="0.2">
      <c r="A33" s="3">
        <v>27</v>
      </c>
      <c r="B33" s="3" t="s">
        <v>24</v>
      </c>
      <c r="C33" s="4">
        <v>39339.040000000001</v>
      </c>
      <c r="D33" s="9">
        <f>C33*1.2</f>
        <v>47206.85</v>
      </c>
    </row>
    <row r="34" spans="1:4" ht="13.5" thickBot="1" x14ac:dyDescent="0.25">
      <c r="A34" s="7">
        <v>28</v>
      </c>
      <c r="B34" s="7" t="s">
        <v>25</v>
      </c>
      <c r="C34" s="8">
        <v>53491.56</v>
      </c>
      <c r="D34" s="10">
        <f>C34*1.2</f>
        <v>64189.87</v>
      </c>
    </row>
    <row r="35" spans="1:4" ht="13.5" thickBot="1" x14ac:dyDescent="0.25">
      <c r="A35" s="17" t="s">
        <v>27</v>
      </c>
      <c r="B35" s="18"/>
      <c r="C35" s="18"/>
      <c r="D35" s="6">
        <f>SUM(D6:D34)</f>
        <v>21412589.84</v>
      </c>
    </row>
  </sheetData>
  <mergeCells count="4">
    <mergeCell ref="A35:C35"/>
    <mergeCell ref="A5:D5"/>
    <mergeCell ref="A23:D23"/>
    <mergeCell ref="A3:D3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РС Тюмень и Тобольск</vt:lpstr>
      <vt:lpstr>'РС Тюмень и Тобольск'!Область_печати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Семенова Зайнаб Аданисовна</cp:lastModifiedBy>
  <cp:revision>1</cp:revision>
  <cp:lastPrinted>2018-10-04T03:37:59Z</cp:lastPrinted>
  <dcterms:created xsi:type="dcterms:W3CDTF">2018-10-04T03:23:30Z</dcterms:created>
  <dcterms:modified xsi:type="dcterms:W3CDTF">2018-11-16T12:19:54Z</dcterms:modified>
  <cp:category/>
</cp:coreProperties>
</file>